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граф'!$17:$17</definedName>
  </definedNames>
  <calcPr calcId="162913"/>
</workbook>
</file>

<file path=xl/calcChain.xml><?xml version="1.0" encoding="utf-8"?>
<calcChain xmlns="http://schemas.openxmlformats.org/spreadsheetml/2006/main">
  <c r="J59" i="7" l="1"/>
  <c r="J60" i="7"/>
</calcChain>
</file>

<file path=xl/sharedStrings.xml><?xml version="1.0" encoding="utf-8"?>
<sst xmlns="http://schemas.openxmlformats.org/spreadsheetml/2006/main" count="91" uniqueCount="82">
  <si>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</si>
  <si>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</si>
  <si>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</si>
  <si>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</si>
  <si>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</si>
  <si>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</si>
  <si>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</si>
  <si>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</si>
  <si>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</si>
  <si>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</si>
  <si>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</si>
  <si>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</si>
  <si>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</si>
  <si>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</si>
  <si>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</si>
  <si>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</si>
  <si>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</si>
  <si>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 га</t>
  </si>
  <si>
    <t>1</t>
  </si>
  <si>
    <t>Раздел 2. Валка деревьев</t>
  </si>
  <si>
    <t>5</t>
  </si>
  <si>
    <t>ВУЕР_ВЛ-1-9-Е</t>
  </si>
  <si>
    <t>Валка деревьев, угрожающих падением на провода ВЛ бензопилой: деревья диаметром ствола на расстоянии 1 м от земли, мм 150-200 мм</t>
  </si>
  <si>
    <t>1 дерево</t>
  </si>
  <si>
    <t>8</t>
  </si>
  <si>
    <t>ВУЕР_ВЛ-1-9-Ж</t>
  </si>
  <si>
    <t>Валка деревьев, угрожающих падением на провода ВЛ бензопилой: деревья диаметром ствола на расстоянии 1 м от земли, мм 250-400 мм</t>
  </si>
  <si>
    <t>Раздел 3. Транспорт</t>
  </si>
  <si>
    <t>2</t>
  </si>
  <si>
    <t>ФСЭМ-91.13.03-031</t>
  </si>
  <si>
    <t>Автофургон-мастерская типа "Кунг" на базе ЗИЛ-433360</t>
  </si>
  <si>
    <t>маш.-ч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</si>
  <si>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</si>
  <si>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</si>
  <si>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</si>
  <si>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</si>
  <si>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</si>
  <si>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</si>
  <si>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</si>
  <si>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</si>
  <si>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</si>
  <si>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</si>
  <si>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</si>
  <si>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</si>
  <si>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</si>
  <si>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</si>
  <si>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</si>
  <si>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</si>
  <si>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</si>
  <si>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</si>
  <si>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ВЛ-35 кВ Т-147 Брусит-Биракан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</si>
  <si>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</si>
  <si>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</si>
  <si>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</si>
  <si>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прочих _______________________________________________________________________________________________</t>
  </si>
  <si>
    <t>___________________________23,826</t>
  </si>
  <si>
    <t>_______________________________________________________________________________________________2024,27</t>
  </si>
  <si>
    <t>ВУЕР_ВЛ-1-8</t>
  </si>
  <si>
    <t>Расчистка трассы от кустарника и зарослей вручную при редкой заросли</t>
  </si>
  <si>
    <t>Итого по разделу 1 Чистка просеки</t>
  </si>
  <si>
    <t>Итого по разделу 2 Валка деревьев</t>
  </si>
  <si>
    <t>Итого по разделу 3 Транспорт</t>
  </si>
  <si>
    <t xml:space="preserve">  Ремонт и тех.обслуживание воздушных линий электропередачи (ВУЕР):</t>
  </si>
  <si>
    <t xml:space="preserve">    Итого Поз. 1, 5, 8</t>
  </si>
  <si>
    <t xml:space="preserve">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</si>
  <si>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Всего с учетом "Тех. часть п.1.11 табл.1 При производстве работ в условиях, отличных от нормальных (горная местность, сопки) ОЗП=1,4%; ЭМ=1,4%; ЗПМ=1,4%; ТЗ=1,4%; ТЗМ=1,4%"</t>
  </si>
  <si>
    <t xml:space="preserve">    Накладные расходы 200% ФОТ (от 23 178)</t>
  </si>
  <si>
    <t xml:space="preserve">    Сметная прибыль 60% ФОТ (от 23 178)</t>
  </si>
  <si>
    <t xml:space="preserve">    Итого c накладными и см. прибылью</t>
  </si>
  <si>
    <t xml:space="preserve">  Ремонт и тех.обслуживание распределительных сетей (ВУЕР):</t>
  </si>
  <si>
    <t xml:space="preserve">    Итого Поз. 2</t>
  </si>
  <si>
    <t xml:space="preserve">    Накладные расходы 192% ФОТ (от 648)</t>
  </si>
  <si>
    <t xml:space="preserve">    Сметная прибыль 60% ФОТ (от 648)</t>
  </si>
  <si>
    <t xml:space="preserve">  Всего с учетом "Минстрой России Письмо № 7581-ДВ-09 от 5.03.2019 СМР=7,95"</t>
  </si>
  <si>
    <t xml:space="preserve">  Итого сумма для расчета лимитированных затрат</t>
  </si>
  <si>
    <t xml:space="preserve">  Итого с прочими затратами (1 166 583)</t>
  </si>
  <si>
    <t>Составлен(а) в текущих (прогнозных) ценах по состоянию на ____1 кв. 2019__________</t>
  </si>
  <si>
    <t xml:space="preserve">ЛОКАЛЬНЫЙ СМЕТНЫЙ РАСЧЕТ №8 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</si>
  <si>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</si>
  <si>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</si>
  <si>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</si>
  <si>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___________________________1475,808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</si>
</sst>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0" fillId="0" borderId="0" xfId="0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7" fillId="0" borderId="0" xfId="1" applyFont="1" applyAlignment="1">
      <alignment horizontal="left"/>
    </xf>
    <xf numFmtId="0" fontId="3" fillId="0" borderId="2" xfId="1" applyFont="1" applyBorder="1" applyAlignment="1">
      <alignment horizontal="center" vertical="top" wrapText="1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6"/>
  <sheetViews>
    <sheetView showGridLines="0" tabSelected="1" zoomScale="115" zoomScaleNormal="115" zoomScaleSheetLayoutView="75" workbookViewId="0">
      <selection activeCell="E9" sqref="E9:F9"/>
    </sheetView>
  </sheetViews>
  <sheetFormatPr defaultRowHeight="12.75" x14ac:dyDescent="0.2"/>
  <cols>
    <col min="1" max="1" width="4.5703125" style="17" customWidth="1"/>
    <col min="2" max="2" width="14.42578125" style="1" customWidth="1"/>
    <col min="3" max="3" width="40.7109375" style="6" customWidth="1"/>
    <col min="4" max="4" width="13.85546875" style="5" customWidth="1"/>
    <col min="5" max="5" width="16.42578125" style="8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9"/>
      <c r="D1" s="7"/>
      <c r="E1" s="16"/>
      <c r="F1" s="12"/>
      <c r="G1" s="12"/>
      <c r="I1" s="11"/>
    </row>
    <row r="2" spans="1:256" ht="15.75" x14ac:dyDescent="0.2">
      <c r="C2" s="9"/>
      <c r="D2" s="13" t="s">
        <v>77</v>
      </c>
    </row>
    <row r="3" spans="1:256" ht="14.25" x14ac:dyDescent="0.2">
      <c r="C3" s="9"/>
      <c r="D3" s="10" t="s">
        <v>0</v>
      </c>
      <c r="I3" s="14"/>
    </row>
    <row r="4" spans="1:256" ht="15" x14ac:dyDescent="0.25">
      <c r="A4" s="18"/>
      <c r="B4" s="18"/>
      <c r="C4" s="28"/>
      <c r="D4" s="22"/>
      <c r="E4" s="29"/>
      <c r="F4" s="30"/>
      <c r="G4" s="30"/>
      <c r="H4" s="18"/>
      <c r="I4" s="21"/>
      <c r="J4" s="18"/>
      <c r="K4" s="18"/>
      <c r="L4" s="18"/>
      <c r="M4" s="18"/>
    </row>
    <row r="5" spans="1:256" ht="15" x14ac:dyDescent="0.25">
      <c r="A5" s="18"/>
      <c r="B5" s="31" t="s">
        <v>1</v>
      </c>
      <c r="C5" s="67" t="s">
        <v>50</v>
      </c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256" ht="15" x14ac:dyDescent="0.25">
      <c r="A6" s="18"/>
      <c r="B6" s="18"/>
      <c r="C6" s="42"/>
      <c r="D6" s="43"/>
      <c r="E6" s="19" t="s">
        <v>2</v>
      </c>
      <c r="F6" s="25"/>
      <c r="G6" s="25"/>
      <c r="H6" s="45"/>
      <c r="I6" s="25"/>
      <c r="J6" s="25"/>
      <c r="K6" s="25"/>
      <c r="L6" s="25"/>
      <c r="M6" s="25"/>
    </row>
    <row r="7" spans="1:256" ht="15" x14ac:dyDescent="0.25">
      <c r="A7" s="36"/>
      <c r="B7" s="32"/>
      <c r="C7" s="23"/>
      <c r="D7" s="22"/>
      <c r="E7" s="33"/>
      <c r="F7" s="18"/>
      <c r="G7" s="18"/>
      <c r="H7" s="18"/>
      <c r="I7" s="18"/>
      <c r="J7" s="18"/>
      <c r="K7" s="18"/>
      <c r="L7" s="18"/>
      <c r="M7" s="18"/>
    </row>
    <row r="8" spans="1:256" ht="15" x14ac:dyDescent="0.25">
      <c r="A8" s="18"/>
      <c r="B8" s="18"/>
      <c r="C8" s="26" t="s">
        <v>3</v>
      </c>
      <c r="D8" s="22"/>
      <c r="E8" s="21"/>
      <c r="F8" s="18"/>
      <c r="G8" s="18"/>
      <c r="H8" s="18"/>
      <c r="I8" s="26"/>
      <c r="J8" s="26"/>
      <c r="K8" s="18"/>
      <c r="L8" s="18"/>
      <c r="M8" s="18"/>
      <c r="N8" s="4"/>
    </row>
    <row r="9" spans="1:256" s="15" customFormat="1" ht="15" x14ac:dyDescent="0.25">
      <c r="A9" s="37"/>
      <c r="B9" s="34"/>
      <c r="C9" s="26" t="s">
        <v>54</v>
      </c>
      <c r="D9" s="20"/>
      <c r="E9" s="65" t="s">
        <v>81</v>
      </c>
      <c r="F9" s="66"/>
      <c r="G9" s="44" t="s">
        <v>49</v>
      </c>
      <c r="H9" s="20"/>
      <c r="I9" s="26"/>
      <c r="J9" s="26"/>
      <c r="K9" s="20"/>
      <c r="L9" s="20"/>
      <c r="M9" s="20"/>
    </row>
    <row r="10" spans="1:256" s="15" customFormat="1" ht="15" x14ac:dyDescent="0.25">
      <c r="A10" s="37"/>
      <c r="B10" s="34"/>
      <c r="C10" s="26" t="s">
        <v>51</v>
      </c>
      <c r="D10" s="24"/>
      <c r="E10" s="65" t="s">
        <v>55</v>
      </c>
      <c r="F10" s="66"/>
      <c r="G10" s="44" t="s">
        <v>49</v>
      </c>
      <c r="H10" s="20"/>
      <c r="I10" s="26"/>
      <c r="J10" s="26"/>
      <c r="K10" s="20"/>
      <c r="L10" s="20"/>
      <c r="M10" s="20"/>
    </row>
    <row r="11" spans="1:256" ht="15" x14ac:dyDescent="0.25">
      <c r="A11" s="37"/>
      <c r="B11" s="34"/>
      <c r="C11" s="26" t="s">
        <v>52</v>
      </c>
      <c r="D11" s="24"/>
      <c r="E11" s="65" t="s">
        <v>56</v>
      </c>
      <c r="F11" s="66"/>
      <c r="G11" s="44" t="s">
        <v>53</v>
      </c>
      <c r="H11" s="20"/>
      <c r="I11" s="26"/>
      <c r="J11" s="26"/>
      <c r="K11" s="20"/>
      <c r="L11" s="20"/>
      <c r="M11" s="20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</row>
    <row r="12" spans="1:256" ht="15" x14ac:dyDescent="0.25">
      <c r="A12" s="18"/>
      <c r="B12" s="18"/>
      <c r="C12" s="35" t="s">
        <v>76</v>
      </c>
      <c r="D12" s="22"/>
      <c r="E12" s="21"/>
      <c r="F12" s="18"/>
      <c r="G12" s="18"/>
      <c r="H12" s="18"/>
      <c r="I12" s="18"/>
      <c r="J12" s="18"/>
      <c r="K12" s="18"/>
      <c r="L12" s="18"/>
      <c r="M12" s="18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</row>
    <row r="13" spans="1:256" ht="15" x14ac:dyDescent="0.25">
      <c r="A13" s="18"/>
      <c r="B13" s="18"/>
      <c r="C13" s="23"/>
      <c r="D13" s="22"/>
      <c r="E13" s="21"/>
      <c r="F13" s="18"/>
      <c r="G13" s="18"/>
      <c r="H13" s="18"/>
      <c r="I13" s="18"/>
      <c r="J13" s="18"/>
      <c r="K13" s="18"/>
      <c r="L13" s="18"/>
      <c r="M13" s="18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spans="1:256" ht="12.75" customHeight="1" x14ac:dyDescent="0.25">
      <c r="A14" s="18"/>
      <c r="B14" s="18"/>
      <c r="C14" s="23"/>
      <c r="D14" s="22"/>
      <c r="E14" s="21"/>
      <c r="F14" s="18"/>
      <c r="G14" s="18"/>
      <c r="H14" s="18"/>
      <c r="I14" s="18"/>
      <c r="J14" s="18"/>
      <c r="K14" s="18"/>
      <c r="L14" s="18"/>
      <c r="M14" s="18"/>
    </row>
    <row r="15" spans="1:256" ht="13.5" customHeight="1" x14ac:dyDescent="0.2">
      <c r="A15" s="63" t="s">
        <v>4</v>
      </c>
      <c r="B15" s="54" t="s">
        <v>14</v>
      </c>
      <c r="C15" s="56" t="s">
        <v>5</v>
      </c>
      <c r="D15" s="56" t="s">
        <v>6</v>
      </c>
      <c r="E15" s="56" t="s">
        <v>7</v>
      </c>
      <c r="F15" s="56" t="s">
        <v>8</v>
      </c>
      <c r="G15" s="70"/>
      <c r="H15" s="70"/>
      <c r="I15" s="70"/>
      <c r="J15" s="56" t="s">
        <v>9</v>
      </c>
      <c r="K15" s="70"/>
      <c r="L15" s="70"/>
      <c r="M15" s="70"/>
    </row>
    <row r="16" spans="1:256" x14ac:dyDescent="0.2">
      <c r="A16" s="64"/>
      <c r="B16" s="55"/>
      <c r="C16" s="57"/>
      <c r="D16" s="56"/>
      <c r="E16" s="56"/>
      <c r="F16" s="56" t="s">
        <v>10</v>
      </c>
      <c r="G16" s="56" t="s">
        <v>11</v>
      </c>
      <c r="H16" s="70"/>
      <c r="I16" s="70"/>
      <c r="J16" s="56" t="s">
        <v>10</v>
      </c>
      <c r="K16" s="56" t="s">
        <v>11</v>
      </c>
      <c r="L16" s="70"/>
      <c r="M16" s="70"/>
    </row>
    <row r="17" spans="1:13" ht="12.75" customHeight="1" x14ac:dyDescent="0.2">
      <c r="A17" s="64"/>
      <c r="B17" s="55"/>
      <c r="C17" s="57"/>
      <c r="D17" s="56"/>
      <c r="E17" s="56"/>
      <c r="F17" s="70"/>
      <c r="G17" s="39" t="s">
        <v>12</v>
      </c>
      <c r="H17" s="39" t="s">
        <v>15</v>
      </c>
      <c r="I17" s="39" t="s">
        <v>13</v>
      </c>
      <c r="J17" s="70"/>
      <c r="K17" s="39" t="s">
        <v>12</v>
      </c>
      <c r="L17" s="39" t="s">
        <v>15</v>
      </c>
      <c r="M17" s="39" t="s">
        <v>13</v>
      </c>
    </row>
    <row r="18" spans="1:13" ht="19.149999999999999" customHeight="1" x14ac:dyDescent="0.2">
      <c r="A18" s="38">
        <v>1</v>
      </c>
      <c r="B18" s="41">
        <v>2</v>
      </c>
      <c r="C18" s="39">
        <v>3</v>
      </c>
      <c r="D18" s="39">
        <v>4</v>
      </c>
      <c r="E18" s="27">
        <v>5</v>
      </c>
      <c r="F18" s="40">
        <v>6</v>
      </c>
      <c r="G18" s="40">
        <v>7</v>
      </c>
      <c r="H18" s="40">
        <v>8</v>
      </c>
      <c r="I18" s="40">
        <v>9</v>
      </c>
      <c r="J18" s="40">
        <v>10</v>
      </c>
      <c r="K18" s="40">
        <v>11</v>
      </c>
      <c r="L18" s="40">
        <v>12</v>
      </c>
      <c r="M18" s="40">
        <v>13</v>
      </c>
    </row>
    <row r="19" spans="1:13" ht="15" x14ac:dyDescent="0.2">
      <c r="A19" s="69" t="s">
        <v>16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</row>
    <row r="20" spans="1:13" ht="24" x14ac:dyDescent="0.2">
      <c r="A20" s="46" t="s">
        <v>18</v>
      </c>
      <c r="B20" s="47" t="s">
        <v>57</v>
      </c>
      <c r="C20" s="48" t="s">
        <v>58</v>
      </c>
      <c r="D20" s="27" t="s">
        <v>17</v>
      </c>
      <c r="E20" s="49">
        <v>2.2000000000000002</v>
      </c>
      <c r="F20" s="50">
        <v>1485.2</v>
      </c>
      <c r="G20" s="50">
        <v>457.8</v>
      </c>
      <c r="H20" s="50">
        <v>1027.4000000000001</v>
      </c>
      <c r="I20" s="51"/>
      <c r="J20" s="51">
        <v>3267</v>
      </c>
      <c r="K20" s="51">
        <v>1007</v>
      </c>
      <c r="L20" s="51">
        <v>2260</v>
      </c>
      <c r="M20" s="51"/>
    </row>
    <row r="21" spans="1:13" ht="15" customHeight="1" x14ac:dyDescent="0.2">
      <c r="A21" s="58" t="s">
        <v>59</v>
      </c>
      <c r="B21" s="59"/>
      <c r="C21" s="59"/>
      <c r="D21" s="59"/>
      <c r="E21" s="59"/>
      <c r="F21" s="59"/>
      <c r="G21" s="59"/>
      <c r="H21" s="59"/>
      <c r="I21" s="59"/>
      <c r="J21" s="52">
        <v>56922</v>
      </c>
      <c r="K21" s="51"/>
      <c r="L21" s="51"/>
      <c r="M21" s="51"/>
    </row>
    <row r="22" spans="1:13" ht="15" x14ac:dyDescent="0.2">
      <c r="A22" s="69" t="s">
        <v>19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</row>
    <row r="23" spans="1:13" ht="37.5" customHeight="1" x14ac:dyDescent="0.2">
      <c r="A23" s="46" t="s">
        <v>20</v>
      </c>
      <c r="B23" s="47" t="s">
        <v>21</v>
      </c>
      <c r="C23" s="48" t="s">
        <v>22</v>
      </c>
      <c r="D23" s="27" t="s">
        <v>23</v>
      </c>
      <c r="E23" s="49">
        <v>1386</v>
      </c>
      <c r="F23" s="50">
        <v>22.71</v>
      </c>
      <c r="G23" s="50">
        <v>6.87</v>
      </c>
      <c r="H23" s="50">
        <v>15.41</v>
      </c>
      <c r="I23" s="51"/>
      <c r="J23" s="51">
        <v>31476</v>
      </c>
      <c r="K23" s="51">
        <v>9522</v>
      </c>
      <c r="L23" s="51">
        <v>21358</v>
      </c>
      <c r="M23" s="51"/>
    </row>
    <row r="24" spans="1:13" ht="48" x14ac:dyDescent="0.2">
      <c r="A24" s="46" t="s">
        <v>24</v>
      </c>
      <c r="B24" s="47" t="s">
        <v>25</v>
      </c>
      <c r="C24" s="48" t="s">
        <v>26</v>
      </c>
      <c r="D24" s="27" t="s">
        <v>23</v>
      </c>
      <c r="E24" s="49">
        <v>930</v>
      </c>
      <c r="F24" s="50">
        <v>30.23</v>
      </c>
      <c r="G24" s="50">
        <v>9.16</v>
      </c>
      <c r="H24" s="50">
        <v>20.55</v>
      </c>
      <c r="I24" s="51"/>
      <c r="J24" s="51">
        <v>28114</v>
      </c>
      <c r="K24" s="51">
        <v>8519</v>
      </c>
      <c r="L24" s="51">
        <v>19112</v>
      </c>
      <c r="M24" s="51"/>
    </row>
    <row r="25" spans="1:13" ht="15" customHeight="1" x14ac:dyDescent="0.2">
      <c r="A25" s="58" t="s">
        <v>60</v>
      </c>
      <c r="B25" s="59"/>
      <c r="C25" s="59"/>
      <c r="D25" s="59"/>
      <c r="E25" s="59"/>
      <c r="F25" s="59"/>
      <c r="G25" s="59"/>
      <c r="H25" s="59"/>
      <c r="I25" s="59"/>
      <c r="J25" s="52">
        <v>1028333</v>
      </c>
      <c r="K25" s="51"/>
      <c r="L25" s="51"/>
      <c r="M25" s="51"/>
    </row>
    <row r="26" spans="1:13" ht="15" customHeight="1" x14ac:dyDescent="0.2">
      <c r="A26" s="69" t="s">
        <v>27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 ht="45.75" customHeight="1" x14ac:dyDescent="0.2">
      <c r="A27" s="46" t="s">
        <v>28</v>
      </c>
      <c r="B27" s="47" t="s">
        <v>29</v>
      </c>
      <c r="C27" s="48" t="s">
        <v>30</v>
      </c>
      <c r="D27" s="27" t="s">
        <v>31</v>
      </c>
      <c r="E27" s="49">
        <v>48</v>
      </c>
      <c r="F27" s="50">
        <v>179.02</v>
      </c>
      <c r="G27" s="51"/>
      <c r="H27" s="50">
        <v>179.02</v>
      </c>
      <c r="I27" s="50">
        <v>13.5</v>
      </c>
      <c r="J27" s="51">
        <v>8593</v>
      </c>
      <c r="K27" s="51"/>
      <c r="L27" s="51">
        <v>8593</v>
      </c>
      <c r="M27" s="51">
        <v>648</v>
      </c>
    </row>
    <row r="28" spans="1:13" ht="15" x14ac:dyDescent="0.2">
      <c r="A28" s="58" t="s">
        <v>61</v>
      </c>
      <c r="B28" s="59"/>
      <c r="C28" s="59"/>
      <c r="D28" s="59"/>
      <c r="E28" s="59"/>
      <c r="F28" s="59"/>
      <c r="G28" s="59"/>
      <c r="H28" s="59"/>
      <c r="I28" s="59"/>
      <c r="J28" s="52">
        <v>81297</v>
      </c>
      <c r="K28" s="51"/>
      <c r="L28" s="51"/>
      <c r="M28" s="51"/>
    </row>
    <row r="29" spans="1:13" ht="15" customHeight="1" x14ac:dyDescent="0.2">
      <c r="A29" s="61" t="s">
        <v>32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</row>
    <row r="30" spans="1:13" ht="15" customHeight="1" x14ac:dyDescent="0.2">
      <c r="A30" s="60" t="s">
        <v>33</v>
      </c>
      <c r="B30" s="59"/>
      <c r="C30" s="59"/>
      <c r="D30" s="59"/>
      <c r="E30" s="59"/>
      <c r="F30" s="59"/>
      <c r="G30" s="59"/>
      <c r="H30" s="59"/>
      <c r="I30" s="59"/>
      <c r="J30" s="50">
        <v>71450</v>
      </c>
      <c r="K30" s="50">
        <v>19048</v>
      </c>
      <c r="L30" s="50">
        <v>51323</v>
      </c>
      <c r="M30" s="50">
        <v>648</v>
      </c>
    </row>
    <row r="31" spans="1:13" ht="15" x14ac:dyDescent="0.2">
      <c r="A31" s="60" t="s">
        <v>34</v>
      </c>
      <c r="B31" s="59"/>
      <c r="C31" s="59"/>
      <c r="D31" s="59"/>
      <c r="E31" s="59"/>
      <c r="F31" s="59"/>
      <c r="G31" s="59"/>
      <c r="H31" s="59"/>
      <c r="I31" s="59"/>
      <c r="J31" s="50">
        <v>84844</v>
      </c>
      <c r="K31" s="50">
        <v>23178</v>
      </c>
      <c r="L31" s="50">
        <v>60587</v>
      </c>
      <c r="M31" s="50">
        <v>648</v>
      </c>
    </row>
    <row r="32" spans="1:13" ht="15" x14ac:dyDescent="0.2">
      <c r="A32" s="60" t="s">
        <v>35</v>
      </c>
      <c r="B32" s="59"/>
      <c r="C32" s="59"/>
      <c r="D32" s="59"/>
      <c r="E32" s="59"/>
      <c r="F32" s="59"/>
      <c r="G32" s="59"/>
      <c r="H32" s="59"/>
      <c r="I32" s="59"/>
      <c r="J32" s="50">
        <v>47600</v>
      </c>
      <c r="K32" s="51"/>
      <c r="L32" s="51"/>
      <c r="M32" s="51"/>
    </row>
    <row r="33" spans="1:13" ht="15" x14ac:dyDescent="0.2">
      <c r="A33" s="60" t="s">
        <v>36</v>
      </c>
      <c r="B33" s="59"/>
      <c r="C33" s="59"/>
      <c r="D33" s="59"/>
      <c r="E33" s="59"/>
      <c r="F33" s="59"/>
      <c r="G33" s="59"/>
      <c r="H33" s="59"/>
      <c r="I33" s="59"/>
      <c r="J33" s="50">
        <v>14296</v>
      </c>
      <c r="K33" s="51"/>
      <c r="L33" s="51"/>
      <c r="M33" s="51"/>
    </row>
    <row r="34" spans="1:13" ht="15" x14ac:dyDescent="0.2">
      <c r="A34" s="58" t="s">
        <v>37</v>
      </c>
      <c r="B34" s="59"/>
      <c r="C34" s="59"/>
      <c r="D34" s="59"/>
      <c r="E34" s="59"/>
      <c r="F34" s="59"/>
      <c r="G34" s="59"/>
      <c r="H34" s="59"/>
      <c r="I34" s="59"/>
      <c r="J34" s="51"/>
      <c r="K34" s="51"/>
      <c r="L34" s="51"/>
      <c r="M34" s="51"/>
    </row>
    <row r="35" spans="1:13" ht="15" customHeight="1" x14ac:dyDescent="0.2">
      <c r="A35" s="60" t="s">
        <v>62</v>
      </c>
      <c r="B35" s="59"/>
      <c r="C35" s="59"/>
      <c r="D35" s="59"/>
      <c r="E35" s="59"/>
      <c r="F35" s="59"/>
      <c r="G35" s="59"/>
      <c r="H35" s="59"/>
      <c r="I35" s="59"/>
      <c r="J35" s="51"/>
      <c r="K35" s="51"/>
      <c r="L35" s="51"/>
      <c r="M35" s="51"/>
    </row>
    <row r="36" spans="1:13" ht="15" x14ac:dyDescent="0.2">
      <c r="A36" s="60" t="s">
        <v>63</v>
      </c>
      <c r="B36" s="59"/>
      <c r="C36" s="59"/>
      <c r="D36" s="59"/>
      <c r="E36" s="59"/>
      <c r="F36" s="59"/>
      <c r="G36" s="59"/>
      <c r="H36" s="59"/>
      <c r="I36" s="59"/>
      <c r="J36" s="50">
        <v>62857</v>
      </c>
      <c r="K36" s="50">
        <v>19048</v>
      </c>
      <c r="L36" s="50">
        <v>42730</v>
      </c>
      <c r="M36" s="51"/>
    </row>
    <row r="37" spans="1:13" ht="27.75" customHeight="1" x14ac:dyDescent="0.2">
      <c r="A37" s="60" t="s">
        <v>64</v>
      </c>
      <c r="B37" s="59"/>
      <c r="C37" s="59"/>
      <c r="D37" s="59"/>
      <c r="E37" s="59"/>
      <c r="F37" s="59"/>
      <c r="G37" s="59"/>
      <c r="H37" s="59"/>
      <c r="I37" s="59"/>
      <c r="J37" s="50">
        <v>75213</v>
      </c>
      <c r="K37" s="50">
        <v>22858</v>
      </c>
      <c r="L37" s="50">
        <v>51276</v>
      </c>
      <c r="M37" s="51"/>
    </row>
    <row r="38" spans="1:13" ht="25.5" customHeight="1" x14ac:dyDescent="0.2">
      <c r="A38" s="60" t="s">
        <v>65</v>
      </c>
      <c r="B38" s="59"/>
      <c r="C38" s="59"/>
      <c r="D38" s="59"/>
      <c r="E38" s="59"/>
      <c r="F38" s="59"/>
      <c r="G38" s="59"/>
      <c r="H38" s="59"/>
      <c r="I38" s="59"/>
      <c r="J38" s="50">
        <v>76251</v>
      </c>
      <c r="K38" s="50">
        <v>23178</v>
      </c>
      <c r="L38" s="50">
        <v>51994</v>
      </c>
      <c r="M38" s="51"/>
    </row>
    <row r="39" spans="1:13" ht="15" customHeight="1" x14ac:dyDescent="0.2">
      <c r="A39" s="60" t="s">
        <v>66</v>
      </c>
      <c r="B39" s="59"/>
      <c r="C39" s="59"/>
      <c r="D39" s="59"/>
      <c r="E39" s="59"/>
      <c r="F39" s="59"/>
      <c r="G39" s="59"/>
      <c r="H39" s="59"/>
      <c r="I39" s="59"/>
      <c r="J39" s="50">
        <v>46356</v>
      </c>
      <c r="K39" s="51"/>
      <c r="L39" s="51"/>
      <c r="M39" s="51"/>
    </row>
    <row r="40" spans="1:13" ht="26.1" customHeight="1" x14ac:dyDescent="0.2">
      <c r="A40" s="60" t="s">
        <v>67</v>
      </c>
      <c r="B40" s="59"/>
      <c r="C40" s="59"/>
      <c r="D40" s="59"/>
      <c r="E40" s="59"/>
      <c r="F40" s="59"/>
      <c r="G40" s="59"/>
      <c r="H40" s="59"/>
      <c r="I40" s="59"/>
      <c r="J40" s="50">
        <v>13907</v>
      </c>
      <c r="K40" s="51"/>
      <c r="L40" s="51"/>
      <c r="M40" s="51"/>
    </row>
    <row r="41" spans="1:13" ht="15" customHeight="1" x14ac:dyDescent="0.2">
      <c r="A41" s="60" t="s">
        <v>68</v>
      </c>
      <c r="B41" s="59"/>
      <c r="C41" s="59"/>
      <c r="D41" s="59"/>
      <c r="E41" s="59"/>
      <c r="F41" s="59"/>
      <c r="G41" s="59"/>
      <c r="H41" s="59"/>
      <c r="I41" s="59"/>
      <c r="J41" s="50">
        <v>136514</v>
      </c>
      <c r="K41" s="51"/>
      <c r="L41" s="51"/>
      <c r="M41" s="51"/>
    </row>
    <row r="42" spans="1:13" ht="15" x14ac:dyDescent="0.2">
      <c r="A42" s="60" t="s">
        <v>69</v>
      </c>
      <c r="B42" s="59"/>
      <c r="C42" s="59"/>
      <c r="D42" s="59"/>
      <c r="E42" s="59"/>
      <c r="F42" s="59"/>
      <c r="G42" s="59"/>
      <c r="H42" s="59"/>
      <c r="I42" s="59"/>
      <c r="J42" s="51"/>
      <c r="K42" s="51"/>
      <c r="L42" s="51"/>
      <c r="M42" s="51"/>
    </row>
    <row r="43" spans="1:13" ht="15" x14ac:dyDescent="0.2">
      <c r="A43" s="60" t="s">
        <v>70</v>
      </c>
      <c r="B43" s="59"/>
      <c r="C43" s="59"/>
      <c r="D43" s="59"/>
      <c r="E43" s="59"/>
      <c r="F43" s="59"/>
      <c r="G43" s="59"/>
      <c r="H43" s="59"/>
      <c r="I43" s="59"/>
      <c r="J43" s="50">
        <v>8593</v>
      </c>
      <c r="K43" s="51"/>
      <c r="L43" s="50">
        <v>8593</v>
      </c>
      <c r="M43" s="50">
        <v>648</v>
      </c>
    </row>
    <row r="44" spans="1:13" ht="15" customHeight="1" x14ac:dyDescent="0.2">
      <c r="A44" s="60" t="s">
        <v>71</v>
      </c>
      <c r="B44" s="59"/>
      <c r="C44" s="59"/>
      <c r="D44" s="59"/>
      <c r="E44" s="59"/>
      <c r="F44" s="59"/>
      <c r="G44" s="59"/>
      <c r="H44" s="59"/>
      <c r="I44" s="59"/>
      <c r="J44" s="50">
        <v>1244</v>
      </c>
      <c r="K44" s="51"/>
      <c r="L44" s="51"/>
      <c r="M44" s="51"/>
    </row>
    <row r="45" spans="1:13" ht="15" customHeight="1" x14ac:dyDescent="0.2">
      <c r="A45" s="60" t="s">
        <v>72</v>
      </c>
      <c r="B45" s="59"/>
      <c r="C45" s="59"/>
      <c r="D45" s="59"/>
      <c r="E45" s="59"/>
      <c r="F45" s="59"/>
      <c r="G45" s="59"/>
      <c r="H45" s="59"/>
      <c r="I45" s="59"/>
      <c r="J45" s="50">
        <v>389</v>
      </c>
      <c r="K45" s="51"/>
      <c r="L45" s="51"/>
      <c r="M45" s="51"/>
    </row>
    <row r="46" spans="1:13" ht="15" customHeight="1" x14ac:dyDescent="0.2">
      <c r="A46" s="60" t="s">
        <v>68</v>
      </c>
      <c r="B46" s="59"/>
      <c r="C46" s="59"/>
      <c r="D46" s="59"/>
      <c r="E46" s="59"/>
      <c r="F46" s="59"/>
      <c r="G46" s="59"/>
      <c r="H46" s="59"/>
      <c r="I46" s="59"/>
      <c r="J46" s="50">
        <v>10226</v>
      </c>
      <c r="K46" s="51"/>
      <c r="L46" s="51"/>
      <c r="M46" s="51"/>
    </row>
    <row r="47" spans="1:13" ht="15" customHeight="1" x14ac:dyDescent="0.2">
      <c r="A47" s="60" t="s">
        <v>38</v>
      </c>
      <c r="B47" s="59"/>
      <c r="C47" s="59"/>
      <c r="D47" s="59"/>
      <c r="E47" s="59"/>
      <c r="F47" s="59"/>
      <c r="G47" s="59"/>
      <c r="H47" s="59"/>
      <c r="I47" s="59"/>
      <c r="J47" s="50">
        <v>146740</v>
      </c>
      <c r="K47" s="51"/>
      <c r="L47" s="51"/>
      <c r="M47" s="51"/>
    </row>
    <row r="48" spans="1:13" ht="15" customHeight="1" x14ac:dyDescent="0.2">
      <c r="A48" s="60" t="s">
        <v>73</v>
      </c>
      <c r="B48" s="59"/>
      <c r="C48" s="59"/>
      <c r="D48" s="59"/>
      <c r="E48" s="59"/>
      <c r="F48" s="59"/>
      <c r="G48" s="59"/>
      <c r="H48" s="59"/>
      <c r="I48" s="59"/>
      <c r="J48" s="50">
        <v>1166583</v>
      </c>
      <c r="K48" s="51"/>
      <c r="L48" s="51"/>
      <c r="M48" s="51"/>
    </row>
    <row r="49" spans="1:13" ht="15" customHeight="1" x14ac:dyDescent="0.2">
      <c r="A49" s="60" t="s">
        <v>39</v>
      </c>
      <c r="B49" s="59"/>
      <c r="C49" s="59"/>
      <c r="D49" s="59"/>
      <c r="E49" s="59"/>
      <c r="F49" s="59"/>
      <c r="G49" s="59"/>
      <c r="H49" s="59"/>
      <c r="I49" s="59"/>
      <c r="J49" s="51"/>
      <c r="K49" s="51"/>
      <c r="L49" s="51"/>
      <c r="M49" s="51"/>
    </row>
    <row r="50" spans="1:13" ht="15" customHeight="1" x14ac:dyDescent="0.2">
      <c r="A50" s="60" t="s">
        <v>40</v>
      </c>
      <c r="B50" s="59"/>
      <c r="C50" s="59"/>
      <c r="D50" s="59"/>
      <c r="E50" s="59"/>
      <c r="F50" s="59"/>
      <c r="G50" s="59"/>
      <c r="H50" s="59"/>
      <c r="I50" s="59"/>
      <c r="J50" s="50">
        <v>1079</v>
      </c>
      <c r="K50" s="51"/>
      <c r="L50" s="51"/>
      <c r="M50" s="51"/>
    </row>
    <row r="51" spans="1:13" ht="15" customHeight="1" x14ac:dyDescent="0.2">
      <c r="A51" s="60" t="s">
        <v>41</v>
      </c>
      <c r="B51" s="59"/>
      <c r="C51" s="59"/>
      <c r="D51" s="59"/>
      <c r="E51" s="59"/>
      <c r="F51" s="59"/>
      <c r="G51" s="59"/>
      <c r="H51" s="59"/>
      <c r="I51" s="59"/>
      <c r="J51" s="50">
        <v>60587</v>
      </c>
      <c r="K51" s="51"/>
      <c r="L51" s="51"/>
      <c r="M51" s="51"/>
    </row>
    <row r="52" spans="1:13" ht="15" x14ac:dyDescent="0.2">
      <c r="A52" s="60" t="s">
        <v>42</v>
      </c>
      <c r="B52" s="59"/>
      <c r="C52" s="59"/>
      <c r="D52" s="59"/>
      <c r="E52" s="59"/>
      <c r="F52" s="59"/>
      <c r="G52" s="59"/>
      <c r="H52" s="59"/>
      <c r="I52" s="59"/>
      <c r="J52" s="50">
        <v>23826</v>
      </c>
      <c r="K52" s="51"/>
      <c r="L52" s="51"/>
      <c r="M52" s="51"/>
    </row>
    <row r="53" spans="1:13" ht="15" x14ac:dyDescent="0.2">
      <c r="A53" s="60" t="s">
        <v>43</v>
      </c>
      <c r="B53" s="59"/>
      <c r="C53" s="59"/>
      <c r="D53" s="59"/>
      <c r="E53" s="59"/>
      <c r="F53" s="59"/>
      <c r="G53" s="59"/>
      <c r="H53" s="59"/>
      <c r="I53" s="59"/>
      <c r="J53" s="50">
        <v>47600</v>
      </c>
      <c r="K53" s="51"/>
      <c r="L53" s="51"/>
      <c r="M53" s="51"/>
    </row>
    <row r="54" spans="1:13" ht="15" customHeight="1" x14ac:dyDescent="0.2">
      <c r="A54" s="60" t="s">
        <v>44</v>
      </c>
      <c r="B54" s="59"/>
      <c r="C54" s="59"/>
      <c r="D54" s="59"/>
      <c r="E54" s="59"/>
      <c r="F54" s="59"/>
      <c r="G54" s="59"/>
      <c r="H54" s="59"/>
      <c r="I54" s="59"/>
      <c r="J54" s="50">
        <v>14296</v>
      </c>
      <c r="K54" s="51"/>
      <c r="L54" s="51"/>
      <c r="M54" s="51"/>
    </row>
    <row r="55" spans="1:13" ht="15" x14ac:dyDescent="0.2">
      <c r="A55" s="60" t="s">
        <v>74</v>
      </c>
      <c r="B55" s="59"/>
      <c r="C55" s="59"/>
      <c r="D55" s="59"/>
      <c r="E55" s="59"/>
      <c r="F55" s="59"/>
      <c r="G55" s="59"/>
      <c r="H55" s="59"/>
      <c r="I55" s="59"/>
      <c r="J55" s="51"/>
      <c r="K55" s="51"/>
      <c r="L55" s="51"/>
      <c r="M55" s="51"/>
    </row>
    <row r="56" spans="1:13" ht="15" x14ac:dyDescent="0.2">
      <c r="A56" s="60" t="s">
        <v>75</v>
      </c>
      <c r="B56" s="59"/>
      <c r="C56" s="59"/>
      <c r="D56" s="59"/>
      <c r="E56" s="59"/>
      <c r="F56" s="59"/>
      <c r="G56" s="59"/>
      <c r="H56" s="59"/>
      <c r="I56" s="59"/>
      <c r="J56" s="50">
        <v>1166583</v>
      </c>
      <c r="K56" s="51"/>
      <c r="L56" s="51"/>
      <c r="M56" s="51"/>
    </row>
    <row r="57" spans="1:13" ht="15" customHeight="1" x14ac:dyDescent="0.2">
      <c r="A57" s="60" t="s">
        <v>45</v>
      </c>
      <c r="B57" s="59"/>
      <c r="C57" s="59"/>
      <c r="D57" s="59"/>
      <c r="E57" s="59"/>
      <c r="F57" s="59"/>
      <c r="G57" s="59"/>
      <c r="H57" s="59"/>
      <c r="I57" s="59"/>
      <c r="J57" s="50">
        <v>63259</v>
      </c>
      <c r="K57" s="51"/>
      <c r="L57" s="51"/>
      <c r="M57" s="51"/>
    </row>
    <row r="58" spans="1:13" ht="15" customHeight="1" x14ac:dyDescent="0.2">
      <c r="A58" s="58" t="s">
        <v>46</v>
      </c>
      <c r="B58" s="59"/>
      <c r="C58" s="59"/>
      <c r="D58" s="59"/>
      <c r="E58" s="59"/>
      <c r="F58" s="59"/>
      <c r="G58" s="59"/>
      <c r="H58" s="59"/>
      <c r="I58" s="59"/>
      <c r="J58" s="52">
        <v>1229840</v>
      </c>
      <c r="K58" s="51"/>
      <c r="L58" s="51"/>
      <c r="M58" s="51"/>
    </row>
    <row r="59" spans="1:13" ht="15" customHeight="1" x14ac:dyDescent="0.2">
      <c r="A59" s="60" t="s">
        <v>47</v>
      </c>
      <c r="B59" s="59"/>
      <c r="C59" s="59"/>
      <c r="D59" s="59"/>
      <c r="E59" s="59"/>
      <c r="F59" s="59"/>
      <c r="G59" s="59"/>
      <c r="H59" s="59"/>
      <c r="I59" s="59"/>
      <c r="J59" s="50">
        <f>J60-J58</f>
        <v>245968</v>
      </c>
      <c r="K59" s="51"/>
      <c r="L59" s="51"/>
      <c r="M59" s="51"/>
    </row>
    <row r="60" spans="1:13" ht="15" customHeight="1" x14ac:dyDescent="0.2">
      <c r="A60" s="58" t="s">
        <v>48</v>
      </c>
      <c r="B60" s="59"/>
      <c r="C60" s="59"/>
      <c r="D60" s="59"/>
      <c r="E60" s="59"/>
      <c r="F60" s="59"/>
      <c r="G60" s="59"/>
      <c r="H60" s="59"/>
      <c r="I60" s="59"/>
      <c r="J60" s="52">
        <f>J58*1.2</f>
        <v>1475808</v>
      </c>
      <c r="K60" s="51"/>
      <c r="L60" s="51"/>
      <c r="M60" s="51"/>
    </row>
    <row r="63" spans="1:13" ht="15" x14ac:dyDescent="0.25">
      <c r="A63" s="1" t="s">
        <v>78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3" ht="24.75" customHeight="1" x14ac:dyDescent="0.2">
      <c r="A64" s="53" t="s">
        <v>79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spans="1:11" ht="15" x14ac:dyDescent="0.25">
      <c r="A65" s="1" t="s">
        <v>80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11" x14ac:dyDescent="0.2">
      <c r="A66" s="53" t="s">
        <v>79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</row>
  </sheetData>
  <mergeCells count="55">
    <mergeCell ref="A26:M26"/>
    <mergeCell ref="F15:I15"/>
    <mergeCell ref="J15:M15"/>
    <mergeCell ref="F16:F17"/>
    <mergeCell ref="G16:I16"/>
    <mergeCell ref="J16:J17"/>
    <mergeCell ref="K16:M16"/>
    <mergeCell ref="E9:F9"/>
    <mergeCell ref="E10:F10"/>
    <mergeCell ref="C5:M5"/>
    <mergeCell ref="E11:F11"/>
    <mergeCell ref="A53:I53"/>
    <mergeCell ref="A48:I48"/>
    <mergeCell ref="A49:I49"/>
    <mergeCell ref="A50:I50"/>
    <mergeCell ref="A51:I51"/>
    <mergeCell ref="A52:I52"/>
    <mergeCell ref="A43:I43"/>
    <mergeCell ref="A44:I44"/>
    <mergeCell ref="A45:I45"/>
    <mergeCell ref="A46:I46"/>
    <mergeCell ref="A47:I47"/>
    <mergeCell ref="A38:I38"/>
    <mergeCell ref="A39:I39"/>
    <mergeCell ref="A28:I28"/>
    <mergeCell ref="A29:M29"/>
    <mergeCell ref="A30:I30"/>
    <mergeCell ref="A15:A17"/>
    <mergeCell ref="A33:I33"/>
    <mergeCell ref="A34:I34"/>
    <mergeCell ref="A35:I35"/>
    <mergeCell ref="A36:I36"/>
    <mergeCell ref="A37:I37"/>
    <mergeCell ref="A31:I31"/>
    <mergeCell ref="A32:I32"/>
    <mergeCell ref="A19:M19"/>
    <mergeCell ref="A21:I21"/>
    <mergeCell ref="A22:M22"/>
    <mergeCell ref="A25:I25"/>
    <mergeCell ref="A66:K66"/>
    <mergeCell ref="B15:B17"/>
    <mergeCell ref="C15:C17"/>
    <mergeCell ref="D15:D17"/>
    <mergeCell ref="E15:E17"/>
    <mergeCell ref="A64:K64"/>
    <mergeCell ref="A60:I60"/>
    <mergeCell ref="A58:I58"/>
    <mergeCell ref="A59:I59"/>
    <mergeCell ref="A55:I55"/>
    <mergeCell ref="A56:I56"/>
    <mergeCell ref="A57:I57"/>
    <mergeCell ref="A54:I54"/>
    <mergeCell ref="A40:I40"/>
    <mergeCell ref="A41:I41"/>
    <mergeCell ref="A42:I4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2019-09-18T01:47:11Z</dcterms:modified>
</cp:coreProperties>
</file>